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7. LL 19 2023 Adquisición de Viviendas Prefabricadas/3. Enmiendas/Enmieda 1/Enmienda 1/Formularios/"/>
    </mc:Choice>
  </mc:AlternateContent>
  <xr:revisionPtr revIDLastSave="21" documentId="11_FA4C3D291222B6B71B7D8B14F8F0B0B561D954FF" xr6:coauthVersionLast="47" xr6:coauthVersionMax="47" xr10:uidLastSave="{ABBE53F8-FD57-4B29-AD2F-177F9DFD2CA1}"/>
  <bookViews>
    <workbookView xWindow="-108" yWindow="-108" windowWidth="23256" windowHeight="12576" xr2:uid="{00000000-000D-0000-FFFF-FFFF00000000}"/>
  </bookViews>
  <sheets>
    <sheet name="A) RESUMEN DE LA OFERTA" sheetId="1" r:id="rId1"/>
    <sheet name="B) TRASLADO" sheetId="3" r:id="rId2"/>
    <sheet name="C) TAREAS COMPLEMENTARIAS" sheetId="4" r:id="rId3"/>
  </sheets>
  <definedNames>
    <definedName name="_xlnm.Print_Area" localSheetId="0">'A) RESUMEN DE LA OFERTA'!$B$1:$I$54</definedName>
    <definedName name="_xlnm.Print_Area" localSheetId="2">'C) TAREAS COMPLEMENTARIAS'!$A$1:$H$4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'C) TAREAS COMPLEMENTARIAS'!#REF!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H27" i="4"/>
  <c r="F27" i="4"/>
  <c r="H26" i="4"/>
  <c r="F26" i="4"/>
  <c r="H25" i="4"/>
  <c r="F25" i="4"/>
  <c r="H24" i="4"/>
  <c r="F24" i="4"/>
  <c r="H23" i="4"/>
  <c r="F23" i="4"/>
  <c r="H20" i="4"/>
  <c r="F20" i="4"/>
  <c r="H19" i="4"/>
  <c r="F19" i="4"/>
  <c r="H18" i="4"/>
  <c r="F18" i="4"/>
  <c r="H17" i="4"/>
  <c r="F17" i="4"/>
  <c r="F16" i="4"/>
  <c r="H16" i="4" s="1"/>
  <c r="F15" i="4"/>
  <c r="H15" i="4" s="1"/>
  <c r="H14" i="4"/>
  <c r="F14" i="4"/>
  <c r="A13" i="4"/>
  <c r="A14" i="4" s="1"/>
  <c r="A15" i="4" s="1"/>
  <c r="A16" i="4" s="1"/>
  <c r="A17" i="4" s="1"/>
  <c r="A18" i="4" s="1"/>
  <c r="A19" i="4" s="1"/>
  <c r="A20" i="4" s="1"/>
  <c r="H11" i="4"/>
  <c r="F11" i="4"/>
  <c r="H10" i="4"/>
  <c r="F10" i="4"/>
  <c r="H9" i="4"/>
  <c r="F9" i="4"/>
  <c r="H8" i="4"/>
  <c r="F8" i="4"/>
  <c r="A8" i="4"/>
  <c r="A9" i="4" s="1"/>
  <c r="A10" i="4" s="1"/>
  <c r="A11" i="4" s="1"/>
  <c r="C137" i="1"/>
  <c r="C138" i="1" s="1"/>
  <c r="C139" i="1" s="1"/>
  <c r="B29" i="3"/>
  <c r="F22" i="4" l="1"/>
  <c r="H7" i="4"/>
  <c r="H22" i="4"/>
  <c r="H13" i="4"/>
  <c r="F13" i="4"/>
  <c r="A22" i="4"/>
  <c r="A23" i="4" s="1"/>
  <c r="A24" i="4" s="1"/>
  <c r="A25" i="4" s="1"/>
  <c r="A26" i="4" s="1"/>
  <c r="A27" i="4" s="1"/>
  <c r="C140" i="1"/>
  <c r="C141" i="1" s="1"/>
  <c r="C142" i="1" s="1"/>
  <c r="C143" i="1" s="1"/>
  <c r="C144" i="1" s="1"/>
  <c r="C145" i="1" s="1"/>
  <c r="C20" i="1"/>
  <c r="D25" i="1"/>
  <c r="E25" i="1" s="1"/>
  <c r="D24" i="1"/>
  <c r="H29" i="4" l="1"/>
  <c r="F29" i="4"/>
  <c r="D32" i="1"/>
  <c r="E32" i="1" s="1"/>
  <c r="F25" i="1"/>
  <c r="G25" i="1" s="1"/>
  <c r="I25" i="1"/>
  <c r="I24" i="1"/>
  <c r="E24" i="1" l="1"/>
  <c r="D37" i="1" l="1"/>
  <c r="E37" i="1" s="1"/>
  <c r="F24" i="1"/>
  <c r="G24" i="1" s="1"/>
</calcChain>
</file>

<file path=xl/sharedStrings.xml><?xml version="1.0" encoding="utf-8"?>
<sst xmlns="http://schemas.openxmlformats.org/spreadsheetml/2006/main" count="130" uniqueCount="98">
  <si>
    <t>FORMULARIO 3:</t>
  </si>
  <si>
    <t>Monto:                  Pesos Uruguayos</t>
  </si>
  <si>
    <t>Empresa:</t>
  </si>
  <si>
    <t>1.- OFERTA ECONÓMICA</t>
  </si>
  <si>
    <t xml:space="preserve"> A) OFERTA DE VIVIENDAS UNITARIAS</t>
  </si>
  <si>
    <t>NOTAS IMPORTANTES:</t>
  </si>
  <si>
    <t>Los precios de la oferta deberán incluir un quince por ciento ( 15%) de imprevistos discriminados en la oferta.</t>
  </si>
  <si>
    <t>El Monto Imponible del total de las obras imprevistas será de un 20 por ciento (20%) del monto de imprevistos cotizado sin el Impuesto al Valor Agregado.</t>
  </si>
  <si>
    <t>CANTIDAD DE VIVIENDAS A OFERTAR</t>
  </si>
  <si>
    <t>TIPO DE VIVIENDA</t>
  </si>
  <si>
    <t>SUBTOTAL VIVIENDA UNITARIA PREVISTA SIN IMPUESTOS ( $)</t>
  </si>
  <si>
    <t>IMPREVISTOS VIVIENDA UNITARIA 15% SIN IMPUESTOS ( $)</t>
  </si>
  <si>
    <t>SUBTOTAL VIVIENDA UNITARIA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</si>
  <si>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</si>
  <si>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</si>
  <si>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</si>
  <si>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</si>
  <si>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VIVIENDA DE 2 DORMITORIOS</t>
  </si>
  <si>
    <t>VIVIENDA DE 3 DORMITORIOS</t>
  </si>
  <si>
    <t>B) OFERTA DE TRASLADO DE UNA VIVIENDA</t>
  </si>
  <si>
    <t>NOTA IMPORTANTE: SE DEBERA COTIZAR EN LA HOJA TRASLADO.</t>
  </si>
  <si>
    <t>TRASLADO DE UNA VIVIENDA UNITARIA</t>
  </si>
  <si>
    <t>SUBTOTAL PROMEDIO DE TRASLADO DE VIVIENDA UNITARIA SIN IMPUESTOS ( $)</t>
  </si>
  <si>
    <t xml:space="preserve">VIVIENDA PROMEDIO </t>
  </si>
  <si>
    <t>C) OFERTA DE TAREAS COMPLEMENTARIAS  DE UNA VIVIENDA</t>
  </si>
  <si>
    <t>TAREAS COMPLEMENTARIAS DE UNA VIVIENDA UNITARIA</t>
  </si>
  <si>
    <t>SUBTOTAL TAREAS COMPLEMENTARIAS DE VIVIENDA UNITARIA SIN IMPUESTOS ( $)</t>
  </si>
  <si>
    <t>MANO DE OBRA IMPONIBLE TAREAS COMPLEMENTARIAS OBRA PREVISTA ($)</t>
  </si>
  <si>
    <t>VIVIENDA PROMEDIO</t>
  </si>
  <si>
    <t>Presentación de constancia de certificado PCPPD</t>
  </si>
  <si>
    <t>FIRMA REPRESENTANTE LEGAL</t>
  </si>
  <si>
    <t>FIRMA RESPONSABLE TÉCNICO</t>
  </si>
  <si>
    <t>ACLARACIÓN</t>
  </si>
  <si>
    <t>LOTE</t>
  </si>
  <si>
    <t>VIVIENDAS</t>
  </si>
  <si>
    <t>1) A EFECTOS DE LA EVALUACIÓN SE DETALLAN LOS KM, CONSIDERANDO KM 0 MONTEVIDEO.</t>
  </si>
  <si>
    <t>2) LA EMPRESA DEBERA COTIZAR EL VALOR POR KM SIN IVA DE TRASLADO DE 1 VIVIENDA</t>
  </si>
  <si>
    <t>Departamento</t>
  </si>
  <si>
    <t>Precio ofertado por km</t>
  </si>
  <si>
    <t>Montevideo</t>
  </si>
  <si>
    <t>Paysandú</t>
  </si>
  <si>
    <t>Tacuarembó</t>
  </si>
  <si>
    <t>Colonia</t>
  </si>
  <si>
    <t>Salto</t>
  </si>
  <si>
    <t>Cerro Largo</t>
  </si>
  <si>
    <t>Maldonado</t>
  </si>
  <si>
    <t>Florida</t>
  </si>
  <si>
    <t>Canelones</t>
  </si>
  <si>
    <t>Artigas</t>
  </si>
  <si>
    <t>Río Negro</t>
  </si>
  <si>
    <t>San José</t>
  </si>
  <si>
    <t>Treinta y Tres</t>
  </si>
  <si>
    <t>Rocha</t>
  </si>
  <si>
    <t>Rivera</t>
  </si>
  <si>
    <t>Durazno</t>
  </si>
  <si>
    <t>Soriano</t>
  </si>
  <si>
    <t>Lavalleja</t>
  </si>
  <si>
    <t>Flores</t>
  </si>
  <si>
    <t xml:space="preserve">PROMEDIO 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</si>
  <si>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</si>
  <si>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</si>
  <si>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</si>
  <si>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</si>
  <si>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</si>
  <si>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</si>
  <si>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</si>
  <si>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</si>
  <si>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</si>
  <si>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Instalaciones provisorias de OSE y UTE</t>
  </si>
  <si>
    <t>global</t>
  </si>
  <si>
    <t>Limpieza del terreno (incluye retiro arboles, tocones y raices)</t>
  </si>
  <si>
    <t>m2</t>
  </si>
  <si>
    <t>Cerco malla galvanizada (H=2mts) y cartel de obra (2 x 2,70m)</t>
  </si>
  <si>
    <t>ml</t>
  </si>
  <si>
    <t>Obrador, oficina, instalaciones de personal</t>
  </si>
  <si>
    <t>un</t>
  </si>
  <si>
    <t xml:space="preserve">ARQUITECTURA - VIVIENDAS - OBRAS COMPLEMENTARIAS </t>
  </si>
  <si>
    <t>Movimiento de tierra (incluye excavaciones, desmonte y rellenos compactados)</t>
  </si>
  <si>
    <t>m3</t>
  </si>
  <si>
    <t>Instalación sanitaria de desagües (subterranea, incluye camaras de inspeccion, sifon desconector, ventilaciones, PP y BD)</t>
  </si>
  <si>
    <t>m</t>
  </si>
  <si>
    <t>Construcción del ramal de conexión de colector hasta camara Nº1</t>
  </si>
  <si>
    <t>Instalación sanitaria de abastecimiento (incluye nicho y medidor)</t>
  </si>
  <si>
    <t>Instalacion electrica subterránea (incluye cámaras, nicho y medidor, puesta a tierra)</t>
  </si>
  <si>
    <t>Cerco perimetral: tejido con postes de CCA cada 1,5 m y malla galvanizada)</t>
  </si>
  <si>
    <t>Acondicionamiento de niveles exteriores y limpieza de obra</t>
  </si>
  <si>
    <t>COSTOS INDIRECTOS</t>
  </si>
  <si>
    <t>Dirección de Obra</t>
  </si>
  <si>
    <t>Capataz y sereno de obra</t>
  </si>
  <si>
    <t>Consumos agua potable</t>
  </si>
  <si>
    <t>Consumos Energía Eléctrica</t>
  </si>
  <si>
    <t>INVERSION TOTAL</t>
  </si>
  <si>
    <t>LLAMADO PÚBLICO A OFERTAS Nº 19/2023 - FIDEICOMISO INTEGRACIÓN SOCIAL Y URBANA (FISU).</t>
  </si>
  <si>
    <t xml:space="preserve">Se consideró para el comparativo de la oferta económica las leyes sociales al 75,80% del monto imponible. </t>
  </si>
  <si>
    <t>En el caso que el oferte aporte por industria y comercio dicho costo deberá estar incluido en el precio de la vivienda ofertada.</t>
  </si>
  <si>
    <t>Proyecto Ejecutivo de adaptacion de las viviendas al predio ( incluye asesores y estudios geotecnicos).  Se considera el 2% del costo total de la vivienda</t>
  </si>
  <si>
    <t>La cantidad de viviendas a ofertas sera un 60% de 2 dormitorios y un 40% de 3 dormitorios.</t>
  </si>
  <si>
    <t>CANTIDAD DE LOTES  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</si>
</sst>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[$UYU]\ * #,##0.00_-;\-[$UYU]\ * #,##0.00_-;_-[$UYU]\ * &quot;-&quot;??_-;_-@_-"/>
    <numFmt numFmtId="168" formatCode="0.0"/>
    <numFmt numFmtId="169" formatCode="0.0000"/>
    <numFmt numFmtId="170" formatCode="#,##0.00\ ;\-#,##0.00\ ;&quot; -&quot;#\ ;@\ "/>
    <numFmt numFmtId="171" formatCode="&quot;$&quot;\ #,##0"/>
  </numFmts>
  <fonts count="3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2060"/>
      <name val="Arial"/>
      <family val="2"/>
    </font>
    <font>
      <sz val="10"/>
      <color rgb="FF002060"/>
      <name val="Arial"/>
      <family val="2"/>
    </font>
    <font>
      <b/>
      <sz val="11"/>
      <color rgb="FF002060"/>
      <name val="Arial"/>
      <family val="2"/>
    </font>
    <font>
      <b/>
      <sz val="12"/>
      <color rgb="FF002060"/>
      <name val="Arial"/>
      <family val="2"/>
    </font>
    <font>
      <sz val="10"/>
      <name val="Arial"/>
      <family val="2"/>
    </font>
    <font>
      <b/>
      <sz val="16"/>
      <color rgb="FF002060"/>
      <name val="Arial"/>
      <family val="2"/>
    </font>
    <font>
      <sz val="8"/>
      <color theme="1"/>
      <name val="Arial"/>
      <family val="2"/>
    </font>
    <font>
      <b/>
      <sz val="12"/>
      <color rgb="FFFF0000"/>
      <name val="Calibri"/>
      <family val="2"/>
    </font>
    <font>
      <sz val="14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4"/>
      <color rgb="FF00206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23"/>
      </patternFill>
    </fill>
    <fill>
      <patternFill patternType="solid">
        <fgColor theme="8" tint="0.59999389629810485"/>
        <bgColor indexed="58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9" fillId="0" borderId="0" applyFont="0" applyFill="0" applyBorder="0" applyAlignment="0" applyProtection="0"/>
    <xf numFmtId="0" fontId="15" fillId="0" borderId="0"/>
    <xf numFmtId="9" fontId="20" fillId="0" borderId="0" applyFill="0" applyBorder="0" applyAlignment="0" applyProtection="0"/>
    <xf numFmtId="170" fontId="15" fillId="0" borderId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4" fillId="0" borderId="0" xfId="0" applyNumberFormat="1" applyFont="1" applyAlignment="1">
      <alignment horizontal="left" wrapText="1"/>
    </xf>
    <xf numFmtId="0" fontId="15" fillId="0" borderId="0" xfId="2"/>
    <xf numFmtId="167" fontId="16" fillId="0" borderId="0" xfId="2" applyNumberFormat="1" applyFont="1"/>
    <xf numFmtId="0" fontId="16" fillId="0" borderId="0" xfId="2" applyFont="1" applyAlignment="1">
      <alignment horizontal="center"/>
    </xf>
    <xf numFmtId="0" fontId="17" fillId="0" borderId="0" xfId="2" applyFont="1"/>
    <xf numFmtId="0" fontId="17" fillId="0" borderId="0" xfId="2" applyFont="1" applyAlignment="1">
      <alignment wrapText="1"/>
    </xf>
    <xf numFmtId="0" fontId="17" fillId="0" borderId="0" xfId="2" applyFont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wrapText="1"/>
    </xf>
    <xf numFmtId="166" fontId="10" fillId="4" borderId="4" xfId="1" applyNumberFormat="1" applyFont="1" applyFill="1" applyBorder="1"/>
    <xf numFmtId="0" fontId="7" fillId="4" borderId="7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66" fontId="10" fillId="0" borderId="16" xfId="1" applyNumberFormat="1" applyFont="1" applyBorder="1"/>
    <xf numFmtId="0" fontId="22" fillId="0" borderId="0" xfId="0" applyFont="1"/>
    <xf numFmtId="164" fontId="4" fillId="0" borderId="0" xfId="0" applyNumberFormat="1" applyFont="1" applyAlignment="1">
      <alignment wrapText="1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24" fillId="0" borderId="0" xfId="0" applyFont="1"/>
    <xf numFmtId="14" fontId="22" fillId="0" borderId="0" xfId="0" applyNumberFormat="1" applyFont="1"/>
    <xf numFmtId="164" fontId="13" fillId="0" borderId="0" xfId="0" applyNumberFormat="1" applyFont="1"/>
    <xf numFmtId="0" fontId="19" fillId="0" borderId="24" xfId="4" applyNumberFormat="1" applyFont="1" applyFill="1" applyBorder="1" applyAlignment="1" applyProtection="1">
      <alignment horizontal="center"/>
    </xf>
    <xf numFmtId="0" fontId="19" fillId="0" borderId="25" xfId="4" applyNumberFormat="1" applyFont="1" applyFill="1" applyBorder="1" applyAlignment="1" applyProtection="1">
      <alignment horizontal="center" wrapText="1"/>
    </xf>
    <xf numFmtId="0" fontId="19" fillId="0" borderId="25" xfId="4" applyNumberFormat="1" applyFont="1" applyFill="1" applyBorder="1" applyAlignment="1" applyProtection="1">
      <alignment horizontal="center"/>
    </xf>
    <xf numFmtId="0" fontId="18" fillId="0" borderId="25" xfId="4" applyNumberFormat="1" applyFont="1" applyFill="1" applyBorder="1" applyAlignment="1" applyProtection="1">
      <alignment horizontal="center"/>
    </xf>
    <xf numFmtId="0" fontId="18" fillId="0" borderId="26" xfId="4" applyNumberFormat="1" applyFont="1" applyFill="1" applyBorder="1" applyAlignment="1" applyProtection="1">
      <alignment horizontal="center"/>
    </xf>
    <xf numFmtId="0" fontId="16" fillId="0" borderId="8" xfId="0" applyFont="1" applyBorder="1" applyAlignment="1">
      <alignment wrapText="1"/>
    </xf>
    <xf numFmtId="0" fontId="16" fillId="0" borderId="8" xfId="0" applyFont="1" applyBorder="1" applyAlignment="1">
      <alignment horizontal="center"/>
    </xf>
    <xf numFmtId="167" fontId="16" fillId="0" borderId="8" xfId="0" applyNumberFormat="1" applyFont="1" applyBorder="1"/>
    <xf numFmtId="169" fontId="16" fillId="0" borderId="27" xfId="0" applyNumberFormat="1" applyFont="1" applyBorder="1" applyAlignment="1">
      <alignment horizontal="right"/>
    </xf>
    <xf numFmtId="4" fontId="17" fillId="0" borderId="0" xfId="0" applyNumberFormat="1" applyFont="1" applyAlignment="1">
      <alignment wrapText="1"/>
    </xf>
    <xf numFmtId="4" fontId="17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/>
    </xf>
    <xf numFmtId="167" fontId="16" fillId="0" borderId="0" xfId="0" applyNumberFormat="1" applyFont="1"/>
    <xf numFmtId="0" fontId="21" fillId="2" borderId="28" xfId="0" applyFont="1" applyFill="1" applyBorder="1"/>
    <xf numFmtId="168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left" wrapText="1" inden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67" fontId="18" fillId="0" borderId="30" xfId="0" applyNumberFormat="1" applyFont="1" applyBorder="1" applyAlignment="1">
      <alignment horizontal="center" vertical="center"/>
    </xf>
    <xf numFmtId="164" fontId="25" fillId="0" borderId="0" xfId="0" applyNumberFormat="1" applyFont="1"/>
    <xf numFmtId="0" fontId="26" fillId="0" borderId="0" xfId="2" applyFont="1" applyAlignment="1">
      <alignment wrapText="1"/>
    </xf>
    <xf numFmtId="167" fontId="21" fillId="2" borderId="28" xfId="0" applyNumberFormat="1" applyFont="1" applyFill="1" applyBorder="1"/>
    <xf numFmtId="0" fontId="27" fillId="0" borderId="17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vertical="center"/>
    </xf>
    <xf numFmtId="171" fontId="28" fillId="4" borderId="9" xfId="0" applyNumberFormat="1" applyFont="1" applyFill="1" applyBorder="1" applyAlignment="1">
      <alignment horizontal="center" vertical="center"/>
    </xf>
    <xf numFmtId="0" fontId="28" fillId="0" borderId="14" xfId="0" applyFont="1" applyBorder="1" applyAlignment="1">
      <alignment vertical="center"/>
    </xf>
    <xf numFmtId="171" fontId="28" fillId="4" borderId="1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171" fontId="27" fillId="0" borderId="16" xfId="0" applyNumberFormat="1" applyFont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center"/>
    </xf>
    <xf numFmtId="170" fontId="18" fillId="0" borderId="31" xfId="4" applyFont="1" applyFill="1" applyBorder="1" applyAlignment="1" applyProtection="1"/>
    <xf numFmtId="170" fontId="18" fillId="0" borderId="29" xfId="4" applyFont="1" applyFill="1" applyBorder="1" applyAlignment="1" applyProtection="1"/>
    <xf numFmtId="170" fontId="18" fillId="0" borderId="29" xfId="4" applyFont="1" applyFill="1" applyBorder="1" applyAlignment="1" applyProtection="1">
      <alignment horizontal="center"/>
    </xf>
    <xf numFmtId="170" fontId="18" fillId="0" borderId="32" xfId="4" applyFont="1" applyFill="1" applyBorder="1" applyAlignment="1" applyProtection="1"/>
    <xf numFmtId="168" fontId="19" fillId="3" borderId="33" xfId="0" applyNumberFormat="1" applyFont="1" applyFill="1" applyBorder="1" applyAlignment="1">
      <alignment horizontal="center" vertical="center"/>
    </xf>
    <xf numFmtId="0" fontId="19" fillId="3" borderId="34" xfId="0" applyFont="1" applyFill="1" applyBorder="1" applyAlignment="1">
      <alignment vertical="center" wrapText="1"/>
    </xf>
    <xf numFmtId="0" fontId="19" fillId="3" borderId="35" xfId="0" applyFont="1" applyFill="1" applyBorder="1" applyAlignment="1">
      <alignment vertical="center" wrapText="1"/>
    </xf>
    <xf numFmtId="0" fontId="18" fillId="3" borderId="35" xfId="0" applyFont="1" applyFill="1" applyBorder="1" applyAlignment="1">
      <alignment horizontal="center" vertical="center" wrapText="1"/>
    </xf>
    <xf numFmtId="167" fontId="18" fillId="3" borderId="36" xfId="0" applyNumberFormat="1" applyFont="1" applyFill="1" applyBorder="1" applyAlignment="1">
      <alignment vertical="center" wrapText="1"/>
    </xf>
    <xf numFmtId="167" fontId="18" fillId="2" borderId="35" xfId="0" applyNumberFormat="1" applyFont="1" applyFill="1" applyBorder="1" applyAlignment="1">
      <alignment horizontal="center" vertical="center"/>
    </xf>
    <xf numFmtId="167" fontId="18" fillId="2" borderId="36" xfId="0" applyNumberFormat="1" applyFont="1" applyFill="1" applyBorder="1" applyAlignment="1">
      <alignment horizontal="center" vertical="center"/>
    </xf>
    <xf numFmtId="0" fontId="18" fillId="0" borderId="37" xfId="0" applyFont="1" applyBorder="1" applyAlignment="1">
      <alignment horizontal="right" vertical="center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center" vertical="center"/>
    </xf>
    <xf numFmtId="167" fontId="18" fillId="0" borderId="38" xfId="0" applyNumberFormat="1" applyFont="1" applyBorder="1" applyAlignment="1">
      <alignment horizontal="center" vertical="center"/>
    </xf>
    <xf numFmtId="167" fontId="18" fillId="0" borderId="39" xfId="0" applyNumberFormat="1" applyFont="1" applyBorder="1" applyAlignment="1">
      <alignment horizontal="center" vertical="center"/>
    </xf>
    <xf numFmtId="168" fontId="19" fillId="3" borderId="40" xfId="0" applyNumberFormat="1" applyFont="1" applyFill="1" applyBorder="1" applyAlignment="1">
      <alignment horizontal="center" vertical="center"/>
    </xf>
    <xf numFmtId="0" fontId="19" fillId="3" borderId="41" xfId="0" applyFont="1" applyFill="1" applyBorder="1" applyAlignment="1">
      <alignment vertical="center" wrapText="1"/>
    </xf>
    <xf numFmtId="0" fontId="19" fillId="3" borderId="42" xfId="0" applyFont="1" applyFill="1" applyBorder="1" applyAlignment="1">
      <alignment horizontal="center" vertical="center" wrapText="1"/>
    </xf>
    <xf numFmtId="0" fontId="18" fillId="3" borderId="42" xfId="0" applyFont="1" applyFill="1" applyBorder="1" applyAlignment="1">
      <alignment horizontal="center" vertical="center" wrapText="1"/>
    </xf>
    <xf numFmtId="167" fontId="18" fillId="3" borderId="43" xfId="0" applyNumberFormat="1" applyFont="1" applyFill="1" applyBorder="1" applyAlignment="1">
      <alignment vertical="center" wrapText="1"/>
    </xf>
    <xf numFmtId="167" fontId="18" fillId="2" borderId="42" xfId="0" applyNumberFormat="1" applyFont="1" applyFill="1" applyBorder="1" applyAlignment="1">
      <alignment horizontal="center" vertical="center"/>
    </xf>
    <xf numFmtId="167" fontId="18" fillId="2" borderId="10" xfId="0" applyNumberFormat="1" applyFont="1" applyFill="1" applyBorder="1" applyAlignment="1">
      <alignment horizontal="center" vertical="center"/>
    </xf>
    <xf numFmtId="167" fontId="18" fillId="2" borderId="43" xfId="0" applyNumberFormat="1" applyFont="1" applyFill="1" applyBorder="1" applyAlignment="1">
      <alignment horizontal="center" vertical="center"/>
    </xf>
    <xf numFmtId="0" fontId="18" fillId="0" borderId="44" xfId="0" applyFont="1" applyBorder="1" applyAlignment="1">
      <alignment horizontal="right" vertical="center"/>
    </xf>
    <xf numFmtId="0" fontId="19" fillId="3" borderId="42" xfId="0" applyFont="1" applyFill="1" applyBorder="1" applyAlignment="1">
      <alignment vertical="center" wrapText="1"/>
    </xf>
    <xf numFmtId="166" fontId="10" fillId="4" borderId="45" xfId="1" applyNumberFormat="1" applyFont="1" applyFill="1" applyBorder="1"/>
    <xf numFmtId="167" fontId="16" fillId="4" borderId="8" xfId="0" applyNumberFormat="1" applyFont="1" applyFill="1" applyBorder="1"/>
    <xf numFmtId="164" fontId="4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164" fontId="23" fillId="0" borderId="0" xfId="0" applyNumberFormat="1" applyFont="1" applyAlignment="1">
      <alignment horizontal="left" wrapText="1"/>
    </xf>
    <xf numFmtId="0" fontId="32" fillId="0" borderId="0" xfId="0" applyFont="1" applyAlignment="1">
      <alignment horizontal="center"/>
    </xf>
  </cellXfs>
  <cellStyles count="5">
    <cellStyle name="Millares" xfId="1" builtinId="3"/>
    <cellStyle name="Millares 2" xfId="4" xr:uid="{00000000-0005-0000-0000-000001000000}"/>
    <cellStyle name="Normal" xfId="0" builtinId="0"/>
    <cellStyle name="Normal 2" xfId="2" xr:uid="{00000000-0005-0000-0000-000003000000}"/>
    <cellStyle name="Porcentaje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43DB36C9-561C-E6FF-689C-29DB848BD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586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C49C795-A54F-3236-D903-AA35FF6D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398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CD4D0C7-85EE-F088-D563-134A8B967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210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FF0B4554-3715-4DF5-7B98-8B77734B9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022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E4DF6964-2EA3-2C5C-5CAD-2656D2C8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834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425D47A3-0282-BD62-664B-666F4F85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646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721994C7-BA45-08ED-3188-BD797B7DD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458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47734F6E-3194-026D-660B-1330F0D9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270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C522775-41DB-ED93-11DB-A234A89F0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082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6E36F5BC-44E7-9B6D-8C4E-D70AC3E7F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4894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C26747E8-F5F0-E9FA-227C-DC7C6C287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706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4AB1D7B8-7351-633C-8E49-F71B04BA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4518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B1FBE848-12BD-12E9-AD54-7812A7A75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330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D685E513-EA93-0FF7-93A0-C8B6D830C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4142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54A2F332-15BE-87F9-6681-29BE0B82C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3954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52345781-87C3-246C-6C68-D1AC676F9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766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63D17457-28C1-94EE-468C-7371C6BCB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3578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76200</xdr:colOff>
      <xdr:row>10</xdr:row>
      <xdr:rowOff>141699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F842C9C3-55E6-D61F-A36C-CB773BD68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33900"/>
          <a:ext cx="7620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99060</xdr:colOff>
      <xdr:row>10</xdr:row>
      <xdr:rowOff>99060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BA6617A1-8F90-F3D4-B21E-2CE478AD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16780"/>
          <a:ext cx="99060" cy="99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2" name="Imagen 1">
          <a:extLst>
            <a:ext uri="{FF2B5EF4-FFF2-40B4-BE49-F238E27FC236}">
              <a16:creationId xmlns:a16="http://schemas.microsoft.com/office/drawing/2014/main" id="{4D0A3C77-9913-445D-B61B-CBBF1C608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3" name="Imagen 2">
          <a:extLst>
            <a:ext uri="{FF2B5EF4-FFF2-40B4-BE49-F238E27FC236}">
              <a16:creationId xmlns:a16="http://schemas.microsoft.com/office/drawing/2014/main" id="{CBF6D514-BB24-412E-8D9E-03685F5E6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4" name="Imagen 3">
          <a:extLst>
            <a:ext uri="{FF2B5EF4-FFF2-40B4-BE49-F238E27FC236}">
              <a16:creationId xmlns:a16="http://schemas.microsoft.com/office/drawing/2014/main" id="{E6C31A62-208A-4C0F-B13A-B1CDD6FA9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5" name="Imagen 4">
          <a:extLst>
            <a:ext uri="{FF2B5EF4-FFF2-40B4-BE49-F238E27FC236}">
              <a16:creationId xmlns:a16="http://schemas.microsoft.com/office/drawing/2014/main" id="{97386365-8710-4869-840D-6E590382C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6" name="Imagen 5">
          <a:extLst>
            <a:ext uri="{FF2B5EF4-FFF2-40B4-BE49-F238E27FC236}">
              <a16:creationId xmlns:a16="http://schemas.microsoft.com/office/drawing/2014/main" id="{32204314-7DBA-4F72-8258-3AA685F8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7" name="Imagen 6">
          <a:extLst>
            <a:ext uri="{FF2B5EF4-FFF2-40B4-BE49-F238E27FC236}">
              <a16:creationId xmlns:a16="http://schemas.microsoft.com/office/drawing/2014/main" id="{D5941F80-6FB4-45B4-AC72-E815C014E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8" name="Imagen 7">
          <a:extLst>
            <a:ext uri="{FF2B5EF4-FFF2-40B4-BE49-F238E27FC236}">
              <a16:creationId xmlns:a16="http://schemas.microsoft.com/office/drawing/2014/main" id="{1879F752-28F7-46F1-891F-6F171F250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9" name="Imagen 8">
          <a:extLst>
            <a:ext uri="{FF2B5EF4-FFF2-40B4-BE49-F238E27FC236}">
              <a16:creationId xmlns:a16="http://schemas.microsoft.com/office/drawing/2014/main" id="{CAED9FE1-ADDF-441D-8C53-12FBF38F1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0" name="Imagen 9">
          <a:extLst>
            <a:ext uri="{FF2B5EF4-FFF2-40B4-BE49-F238E27FC236}">
              <a16:creationId xmlns:a16="http://schemas.microsoft.com/office/drawing/2014/main" id="{7369E44D-9103-400B-9FD3-03FE3FF2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1" name="Imagen 10">
          <a:extLst>
            <a:ext uri="{FF2B5EF4-FFF2-40B4-BE49-F238E27FC236}">
              <a16:creationId xmlns:a16="http://schemas.microsoft.com/office/drawing/2014/main" id="{E6506B02-DD45-46B0-84B0-A7AEFEB1A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2" name="Imagen 11">
          <a:extLst>
            <a:ext uri="{FF2B5EF4-FFF2-40B4-BE49-F238E27FC236}">
              <a16:creationId xmlns:a16="http://schemas.microsoft.com/office/drawing/2014/main" id="{4FCFB3D0-BDDA-4687-B9A0-02EB0FFF5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3" name="Imagen 12">
          <a:extLst>
            <a:ext uri="{FF2B5EF4-FFF2-40B4-BE49-F238E27FC236}">
              <a16:creationId xmlns:a16="http://schemas.microsoft.com/office/drawing/2014/main" id="{D741E199-495B-42E8-A3DB-A74FA4C94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4" name="Imagen 13">
          <a:extLst>
            <a:ext uri="{FF2B5EF4-FFF2-40B4-BE49-F238E27FC236}">
              <a16:creationId xmlns:a16="http://schemas.microsoft.com/office/drawing/2014/main" id="{FCEF6516-8F81-4764-980E-4AA9146A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5" name="Imagen 14">
          <a:extLst>
            <a:ext uri="{FF2B5EF4-FFF2-40B4-BE49-F238E27FC236}">
              <a16:creationId xmlns:a16="http://schemas.microsoft.com/office/drawing/2014/main" id="{942019CA-9BC2-47BC-B9D3-6119846D2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6" name="Imagen 15">
          <a:extLst>
            <a:ext uri="{FF2B5EF4-FFF2-40B4-BE49-F238E27FC236}">
              <a16:creationId xmlns:a16="http://schemas.microsoft.com/office/drawing/2014/main" id="{968C6471-2778-42F8-BB9D-C615FCAE7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7" name="Imagen 16">
          <a:extLst>
            <a:ext uri="{FF2B5EF4-FFF2-40B4-BE49-F238E27FC236}">
              <a16:creationId xmlns:a16="http://schemas.microsoft.com/office/drawing/2014/main" id="{01AE81B5-6B47-47DB-AFD2-FE8BC8928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8" name="Imagen 17">
          <a:extLst>
            <a:ext uri="{FF2B5EF4-FFF2-40B4-BE49-F238E27FC236}">
              <a16:creationId xmlns:a16="http://schemas.microsoft.com/office/drawing/2014/main" id="{B7EC5465-8CEA-4029-9F18-74BB272CA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76200" cy="141699"/>
    <xdr:pic>
      <xdr:nvPicPr>
        <xdr:cNvPr id="19" name="Imagen 18">
          <a:extLst>
            <a:ext uri="{FF2B5EF4-FFF2-40B4-BE49-F238E27FC236}">
              <a16:creationId xmlns:a16="http://schemas.microsoft.com/office/drawing/2014/main" id="{06602E76-C7CF-498E-B6FF-F1B560BE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76200" cy="141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50</xdr:row>
      <xdr:rowOff>0</xdr:rowOff>
    </xdr:from>
    <xdr:ext cx="99060" cy="99060"/>
    <xdr:pic>
      <xdr:nvPicPr>
        <xdr:cNvPr id="20" name="Imagen 19">
          <a:extLst>
            <a:ext uri="{FF2B5EF4-FFF2-40B4-BE49-F238E27FC236}">
              <a16:creationId xmlns:a16="http://schemas.microsoft.com/office/drawing/2014/main" id="{BD5B1C0F-6447-463D-B2D0-DB06E2085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88"/>
          <a:ext cx="99060" cy="99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145"/>
  <sheetViews>
    <sheetView tabSelected="1" topLeftCell="A22" zoomScale="70" zoomScaleNormal="70" workbookViewId="0">
      <selection activeCell="I25" sqref="I25"/>
    </sheetView>
  </sheetViews>
  <sheetFormatPr baseColWidth="10" defaultColWidth="11.44140625" defaultRowHeight="14.4" x14ac:dyDescent="0.3"/>
  <cols>
    <col min="1" max="1" width="1.6640625" customWidth="1"/>
    <col min="2" max="2" width="19.6640625" customWidth="1"/>
    <col min="3" max="3" width="25.6640625" customWidth="1"/>
    <col min="4" max="4" width="23.664062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25" ht="18" x14ac:dyDescent="0.35">
      <c r="B1" s="2" t="s">
        <v>0</v>
      </c>
      <c r="C1" s="2"/>
      <c r="D1" s="2"/>
      <c r="E1" s="2"/>
      <c r="F1" s="2"/>
      <c r="G1" s="2"/>
      <c r="H1" s="2"/>
      <c r="I1" s="1"/>
      <c r="L1" s="1"/>
      <c r="M1" s="1"/>
      <c r="N1" s="1"/>
      <c r="O1" s="1"/>
      <c r="X1" s="1"/>
      <c r="Y1" s="1"/>
    </row>
    <row r="2" spans="2:25" ht="18" x14ac:dyDescent="0.35">
      <c r="B2" s="42" t="s">
        <v>92</v>
      </c>
      <c r="C2" s="18"/>
      <c r="D2" s="2"/>
      <c r="E2" s="2"/>
      <c r="F2" s="2"/>
      <c r="G2" s="2"/>
      <c r="H2" s="2"/>
      <c r="I2" s="1"/>
      <c r="L2" s="1"/>
      <c r="M2" s="1"/>
      <c r="N2" s="1"/>
      <c r="O2" s="1"/>
      <c r="X2" s="1"/>
      <c r="Y2" s="1"/>
    </row>
    <row r="3" spans="2:25" x14ac:dyDescent="0.3">
      <c r="B3" s="3" t="s">
        <v>1</v>
      </c>
      <c r="C3" s="3"/>
      <c r="D3" s="3"/>
      <c r="E3" s="3"/>
      <c r="F3" s="3"/>
      <c r="G3" s="3"/>
      <c r="H3" s="3"/>
      <c r="I3" s="5"/>
      <c r="L3" s="1"/>
      <c r="M3" s="1"/>
      <c r="N3" s="1"/>
      <c r="O3" s="1"/>
      <c r="X3" s="1"/>
      <c r="Y3" s="1"/>
    </row>
    <row r="4" spans="2:25" ht="15.6" x14ac:dyDescent="0.3">
      <c r="B4" s="15" t="s">
        <v>2</v>
      </c>
      <c r="C4" s="3"/>
      <c r="D4" s="3"/>
      <c r="E4" s="3"/>
      <c r="F4" s="3"/>
      <c r="G4" s="3"/>
      <c r="H4" s="3"/>
      <c r="I4" s="4"/>
      <c r="L4" s="1"/>
      <c r="M4" s="1"/>
      <c r="N4" s="1"/>
      <c r="O4" s="1"/>
      <c r="X4" s="1"/>
      <c r="Y4" s="1"/>
    </row>
    <row r="5" spans="2:25" x14ac:dyDescent="0.3">
      <c r="X5" s="1"/>
      <c r="Y5" s="1"/>
    </row>
    <row r="6" spans="2:25" x14ac:dyDescent="0.3">
      <c r="B6" s="6" t="s">
        <v>3</v>
      </c>
      <c r="X6" s="1"/>
      <c r="Y6" s="1"/>
    </row>
    <row r="7" spans="2:25" x14ac:dyDescent="0.3">
      <c r="X7" s="1"/>
      <c r="Y7" s="1"/>
    </row>
    <row r="8" spans="2:25" x14ac:dyDescent="0.3">
      <c r="B8" s="6" t="s">
        <v>4</v>
      </c>
      <c r="X8" s="1"/>
      <c r="Y8" s="1"/>
    </row>
    <row r="9" spans="2:25" x14ac:dyDescent="0.3">
      <c r="B9" s="6"/>
      <c r="X9" s="1"/>
      <c r="Y9" s="1"/>
    </row>
    <row r="10" spans="2:25" ht="15.6" x14ac:dyDescent="0.3">
      <c r="B10" s="106" t="s">
        <v>5</v>
      </c>
      <c r="C10" s="106"/>
      <c r="D10" s="106"/>
      <c r="E10" s="106"/>
      <c r="F10" s="106"/>
      <c r="G10" s="106"/>
      <c r="H10" s="106"/>
      <c r="I10" s="106"/>
      <c r="X10" s="1"/>
      <c r="Y10" s="1"/>
    </row>
    <row r="11" spans="2:25" ht="15.6" x14ac:dyDescent="0.3">
      <c r="B11" s="33"/>
      <c r="C11" s="33"/>
      <c r="D11" s="33"/>
      <c r="E11" s="33"/>
      <c r="F11" s="33"/>
      <c r="G11" s="33"/>
      <c r="H11" s="33"/>
      <c r="I11" s="33"/>
      <c r="X11" s="1"/>
      <c r="Y11" s="1"/>
    </row>
    <row r="12" spans="2:25" ht="18" x14ac:dyDescent="0.35">
      <c r="B12" s="40" t="s">
        <v>6</v>
      </c>
      <c r="X12" s="1"/>
      <c r="Y12" s="1"/>
    </row>
    <row r="13" spans="2:25" ht="18" x14ac:dyDescent="0.35">
      <c r="B13" s="40" t="s">
        <v>7</v>
      </c>
      <c r="X13" s="1"/>
      <c r="Y13" s="1"/>
    </row>
    <row r="14" spans="2:25" ht="18" x14ac:dyDescent="0.35">
      <c r="B14" s="40" t="s">
        <v>93</v>
      </c>
      <c r="X14" s="1"/>
      <c r="Y14" s="1"/>
    </row>
    <row r="15" spans="2:25" ht="18" x14ac:dyDescent="0.35">
      <c r="B15" s="40" t="s">
        <v>94</v>
      </c>
      <c r="X15" s="1"/>
      <c r="Y15" s="1"/>
    </row>
    <row r="16" spans="2:25" ht="18" x14ac:dyDescent="0.35">
      <c r="B16" s="40" t="s">
        <v>96</v>
      </c>
      <c r="X16" s="1"/>
      <c r="Y16" s="1"/>
    </row>
    <row r="17" spans="2:25" ht="15" thickBot="1" x14ac:dyDescent="0.35">
      <c r="B17" s="6"/>
      <c r="X17" s="1"/>
      <c r="Y17" s="1"/>
    </row>
    <row r="18" spans="2:25" ht="55.5" customHeight="1" thickBot="1" x14ac:dyDescent="0.35">
      <c r="B18" s="7" t="s">
        <v>97</v>
      </c>
      <c r="C18" s="10" t="s">
        <v>8</v>
      </c>
      <c r="X18" s="1"/>
      <c r="Y18" s="1"/>
    </row>
    <row r="19" spans="2:25" ht="15" thickBot="1" x14ac:dyDescent="0.35"/>
    <row r="20" spans="2:25" ht="25.5" customHeight="1" thickBot="1" x14ac:dyDescent="0.35">
      <c r="B20" s="29">
        <v>1</v>
      </c>
      <c r="C20" s="26">
        <f>VLOOKUP(B20,$B$136:$C$145,2,FALSE)</f>
        <v>50</v>
      </c>
    </row>
    <row r="21" spans="2:25" ht="15" thickBot="1" x14ac:dyDescent="0.35"/>
    <row r="22" spans="2:25" ht="42" thickBot="1" x14ac:dyDescent="0.35">
      <c r="B22" s="7" t="s">
        <v>9</v>
      </c>
      <c r="C22" s="8" t="s">
        <v>10</v>
      </c>
      <c r="D22" s="8" t="s">
        <v>11</v>
      </c>
      <c r="E22" s="8" t="s">
        <v>12</v>
      </c>
      <c r="F22" s="9" t="s">
        <v>13</v>
      </c>
      <c r="G22" s="10" t="s">
        <v>14</v>
      </c>
      <c r="H22" s="30" t="s">
        <v>15</v>
      </c>
      <c r="I22" s="10" t="s">
        <v>16</v>
      </c>
    </row>
    <row r="23" spans="2:25" ht="15" thickBot="1" x14ac:dyDescent="0.35">
      <c r="G23" s="11"/>
    </row>
    <row r="24" spans="2:25" ht="36" customHeight="1" thickBot="1" x14ac:dyDescent="0.45">
      <c r="B24" s="27" t="s">
        <v>17</v>
      </c>
      <c r="C24" s="28"/>
      <c r="D24" s="12">
        <f>C24*0.15</f>
        <v>0</v>
      </c>
      <c r="E24" s="12">
        <f>C24+D24</f>
        <v>0</v>
      </c>
      <c r="F24" s="13">
        <f>E24*0.22</f>
        <v>0</v>
      </c>
      <c r="G24" s="14">
        <f>E24+F24</f>
        <v>0</v>
      </c>
      <c r="H24" s="28"/>
      <c r="I24" s="31">
        <f>+D24*0.2</f>
        <v>0</v>
      </c>
    </row>
    <row r="25" spans="2:25" ht="33" customHeight="1" thickBot="1" x14ac:dyDescent="0.45">
      <c r="B25" s="27" t="s">
        <v>18</v>
      </c>
      <c r="C25" s="28"/>
      <c r="D25" s="12">
        <f>C25*0.15</f>
        <v>0</v>
      </c>
      <c r="E25" s="12">
        <f>C25+D25</f>
        <v>0</v>
      </c>
      <c r="F25" s="13">
        <f>E25*0.22</f>
        <v>0</v>
      </c>
      <c r="G25" s="14">
        <f>E25+F25</f>
        <v>0</v>
      </c>
      <c r="H25" s="28"/>
      <c r="I25" s="31">
        <f>+D25*0.2</f>
        <v>0</v>
      </c>
    </row>
    <row r="27" spans="2:25" x14ac:dyDescent="0.3">
      <c r="B27" s="6" t="s">
        <v>19</v>
      </c>
    </row>
    <row r="28" spans="2:25" x14ac:dyDescent="0.3">
      <c r="B28" s="6"/>
    </row>
    <row r="29" spans="2:25" x14ac:dyDescent="0.3">
      <c r="B29" s="6" t="s">
        <v>20</v>
      </c>
    </row>
    <row r="30" spans="2:25" ht="15" thickBot="1" x14ac:dyDescent="0.35"/>
    <row r="31" spans="2:25" ht="48.75" customHeight="1" thickBot="1" x14ac:dyDescent="0.35">
      <c r="B31" s="27" t="s">
        <v>21</v>
      </c>
      <c r="C31" s="8" t="s">
        <v>22</v>
      </c>
      <c r="D31" s="9" t="s">
        <v>13</v>
      </c>
      <c r="E31" s="10" t="s">
        <v>14</v>
      </c>
    </row>
    <row r="32" spans="2:25" ht="48.6" customHeight="1" thickBot="1" x14ac:dyDescent="0.45">
      <c r="B32" s="27" t="s">
        <v>23</v>
      </c>
      <c r="C32" s="28"/>
      <c r="D32" s="13">
        <f>+C32*0.22</f>
        <v>0</v>
      </c>
      <c r="E32" s="14">
        <f>+C32+D32</f>
        <v>0</v>
      </c>
    </row>
    <row r="34" spans="2:9" x14ac:dyDescent="0.3">
      <c r="B34" s="6" t="s">
        <v>24</v>
      </c>
    </row>
    <row r="35" spans="2:9" ht="15" thickBot="1" x14ac:dyDescent="0.35"/>
    <row r="36" spans="2:9" ht="58.2" thickBot="1" x14ac:dyDescent="0.35">
      <c r="B36" s="27" t="s">
        <v>25</v>
      </c>
      <c r="C36" s="8" t="s">
        <v>26</v>
      </c>
      <c r="D36" s="9" t="s">
        <v>13</v>
      </c>
      <c r="E36" s="10" t="s">
        <v>14</v>
      </c>
      <c r="F36" s="10" t="s">
        <v>27</v>
      </c>
    </row>
    <row r="37" spans="2:9" ht="48.6" customHeight="1" thickBot="1" x14ac:dyDescent="0.45">
      <c r="B37" s="27" t="s">
        <v>28</v>
      </c>
      <c r="C37" s="28"/>
      <c r="D37" s="13">
        <f>+C37*0.22</f>
        <v>0</v>
      </c>
      <c r="E37" s="14">
        <f>+C37+D37</f>
        <v>0</v>
      </c>
      <c r="F37" s="104"/>
    </row>
    <row r="40" spans="2:9" ht="15.6" x14ac:dyDescent="0.3">
      <c r="B40" s="108" t="s">
        <v>29</v>
      </c>
      <c r="C40" s="108"/>
      <c r="D40" s="108"/>
      <c r="E40" s="108"/>
      <c r="F40" s="108"/>
      <c r="G40" s="108"/>
      <c r="H40" s="108"/>
      <c r="I40" s="108"/>
    </row>
    <row r="41" spans="2:9" ht="15.6" x14ac:dyDescent="0.3">
      <c r="B41" s="19"/>
      <c r="C41" s="19"/>
      <c r="D41" s="19"/>
      <c r="E41" s="19"/>
      <c r="F41" s="19"/>
      <c r="G41" s="19"/>
      <c r="H41" s="19"/>
      <c r="I41" s="19"/>
    </row>
    <row r="44" spans="2:9" x14ac:dyDescent="0.3">
      <c r="B44" s="17"/>
      <c r="C44" s="17"/>
    </row>
    <row r="49" spans="2:8" x14ac:dyDescent="0.3">
      <c r="B49" s="107" t="s">
        <v>30</v>
      </c>
      <c r="C49" s="107"/>
      <c r="D49" s="16"/>
      <c r="E49" s="16"/>
      <c r="F49" s="107" t="s">
        <v>31</v>
      </c>
      <c r="G49" s="107"/>
      <c r="H49" s="16"/>
    </row>
    <row r="50" spans="2:8" x14ac:dyDescent="0.3">
      <c r="B50" s="107"/>
      <c r="C50" s="107"/>
      <c r="D50" s="16"/>
      <c r="E50" s="16"/>
      <c r="F50" s="107"/>
      <c r="G50" s="107"/>
      <c r="H50" s="16"/>
    </row>
    <row r="53" spans="2:8" x14ac:dyDescent="0.3">
      <c r="B53" s="107" t="s">
        <v>32</v>
      </c>
      <c r="C53" s="107"/>
      <c r="D53" s="16"/>
      <c r="E53" s="16"/>
      <c r="F53" s="107" t="s">
        <v>32</v>
      </c>
      <c r="G53" s="107"/>
      <c r="H53" s="16"/>
    </row>
    <row r="54" spans="2:8" x14ac:dyDescent="0.3">
      <c r="B54" s="107"/>
      <c r="C54" s="107"/>
      <c r="D54" s="16"/>
      <c r="E54" s="16"/>
      <c r="F54" s="107"/>
      <c r="G54" s="107"/>
      <c r="H54" s="16"/>
    </row>
    <row r="134" spans="2:3" ht="15" thickBot="1" x14ac:dyDescent="0.35"/>
    <row r="135" spans="2:3" x14ac:dyDescent="0.3">
      <c r="B135" s="34" t="s">
        <v>33</v>
      </c>
      <c r="C135" s="35" t="s">
        <v>34</v>
      </c>
    </row>
    <row r="136" spans="2:3" x14ac:dyDescent="0.3">
      <c r="B136" s="36">
        <v>1</v>
      </c>
      <c r="C136" s="37">
        <v>50</v>
      </c>
    </row>
    <row r="137" spans="2:3" x14ac:dyDescent="0.3">
      <c r="B137" s="36">
        <v>2</v>
      </c>
      <c r="C137" s="37">
        <f>+C136+50</f>
        <v>100</v>
      </c>
    </row>
    <row r="138" spans="2:3" x14ac:dyDescent="0.3">
      <c r="B138" s="36">
        <v>3</v>
      </c>
      <c r="C138" s="37">
        <f t="shared" ref="C138:C145" si="0">+C137+50</f>
        <v>150</v>
      </c>
    </row>
    <row r="139" spans="2:3" x14ac:dyDescent="0.3">
      <c r="B139" s="36">
        <v>4</v>
      </c>
      <c r="C139" s="37">
        <f t="shared" si="0"/>
        <v>200</v>
      </c>
    </row>
    <row r="140" spans="2:3" x14ac:dyDescent="0.3">
      <c r="B140" s="36">
        <v>5</v>
      </c>
      <c r="C140" s="37">
        <f t="shared" si="0"/>
        <v>250</v>
      </c>
    </row>
    <row r="141" spans="2:3" x14ac:dyDescent="0.3">
      <c r="B141" s="36">
        <v>6</v>
      </c>
      <c r="C141" s="37">
        <f t="shared" si="0"/>
        <v>300</v>
      </c>
    </row>
    <row r="142" spans="2:3" x14ac:dyDescent="0.3">
      <c r="B142" s="36">
        <v>7</v>
      </c>
      <c r="C142" s="37">
        <f t="shared" si="0"/>
        <v>350</v>
      </c>
    </row>
    <row r="143" spans="2:3" x14ac:dyDescent="0.3">
      <c r="B143" s="36">
        <v>8</v>
      </c>
      <c r="C143" s="37">
        <f t="shared" si="0"/>
        <v>400</v>
      </c>
    </row>
    <row r="144" spans="2:3" x14ac:dyDescent="0.3">
      <c r="B144" s="36">
        <v>9</v>
      </c>
      <c r="C144" s="37">
        <f t="shared" si="0"/>
        <v>450</v>
      </c>
    </row>
    <row r="145" spans="2:3" ht="15" thickBot="1" x14ac:dyDescent="0.35">
      <c r="B145" s="38">
        <v>10</v>
      </c>
      <c r="C145" s="39">
        <f t="shared" si="0"/>
        <v>500</v>
      </c>
    </row>
  </sheetData>
  <mergeCells count="6">
    <mergeCell ref="B10:I10"/>
    <mergeCell ref="B49:C50"/>
    <mergeCell ref="F49:G50"/>
    <mergeCell ref="B53:C54"/>
    <mergeCell ref="F53:G54"/>
    <mergeCell ref="B40:I40"/>
  </mergeCells>
  <phoneticPr fontId="8" type="noConversion"/>
  <dataValidations disablePrompts="1" count="1">
    <dataValidation type="list" allowBlank="1" showInputMessage="1" showErrorMessage="1" sqref="B20" xr:uid="{00000000-0002-0000-0000-000000000000}">
      <formula1>$B$136:$B$145</formula1>
    </dataValidation>
  </dataValidation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zoomScale="70" zoomScaleNormal="70" workbookViewId="0">
      <selection activeCell="D12" sqref="D12"/>
    </sheetView>
  </sheetViews>
  <sheetFormatPr baseColWidth="10" defaultColWidth="11.44140625" defaultRowHeight="14.4" x14ac:dyDescent="0.3"/>
  <cols>
    <col min="1" max="1" width="18.5546875" customWidth="1"/>
    <col min="2" max="2" width="17.6640625" customWidth="1"/>
    <col min="3" max="3" width="18.6640625" customWidth="1"/>
  </cols>
  <sheetData>
    <row r="1" spans="1:13" ht="15.6" x14ac:dyDescent="0.3">
      <c r="A1" s="63" t="s">
        <v>92</v>
      </c>
      <c r="B1" s="74"/>
      <c r="C1" s="74"/>
      <c r="D1" s="74"/>
      <c r="E1" s="74"/>
      <c r="F1" s="74"/>
      <c r="G1" s="74"/>
      <c r="H1" s="74"/>
    </row>
    <row r="2" spans="1:13" ht="15.6" x14ac:dyDescent="0.3">
      <c r="A2" s="15" t="s">
        <v>1</v>
      </c>
      <c r="B2" s="74"/>
      <c r="C2" s="74"/>
      <c r="D2" s="74"/>
      <c r="E2" s="74"/>
      <c r="F2" s="74"/>
      <c r="G2" s="74"/>
      <c r="H2" s="74"/>
    </row>
    <row r="3" spans="1:13" ht="15.6" x14ac:dyDescent="0.3">
      <c r="A3" s="15" t="s">
        <v>2</v>
      </c>
      <c r="B3" s="74"/>
      <c r="C3" s="74"/>
      <c r="D3" s="74"/>
      <c r="E3" s="74"/>
      <c r="F3" s="74"/>
      <c r="G3" s="74"/>
      <c r="H3" s="74"/>
    </row>
    <row r="4" spans="1:13" ht="15.6" x14ac:dyDescent="0.3">
      <c r="A4" s="75"/>
      <c r="B4" s="74"/>
      <c r="C4" s="74"/>
      <c r="D4" s="74"/>
      <c r="E4" s="74"/>
      <c r="F4" s="74"/>
      <c r="G4" s="74"/>
      <c r="H4" s="74"/>
    </row>
    <row r="5" spans="1:13" ht="15.6" x14ac:dyDescent="0.3">
      <c r="A5" s="74" t="s">
        <v>5</v>
      </c>
      <c r="B5" s="74"/>
      <c r="C5" s="74"/>
      <c r="D5" s="74"/>
      <c r="E5" s="74"/>
      <c r="F5" s="74"/>
      <c r="G5" s="74"/>
      <c r="H5" s="74"/>
    </row>
    <row r="6" spans="1:13" ht="15.6" x14ac:dyDescent="0.3">
      <c r="A6" s="74" t="s">
        <v>35</v>
      </c>
      <c r="B6" s="74"/>
      <c r="C6" s="74"/>
      <c r="D6" s="74"/>
      <c r="E6" s="74"/>
      <c r="F6" s="74"/>
      <c r="G6" s="74"/>
      <c r="H6" s="74"/>
    </row>
    <row r="7" spans="1:13" ht="15.6" x14ac:dyDescent="0.3">
      <c r="A7" s="74" t="s">
        <v>36</v>
      </c>
      <c r="B7" s="74"/>
      <c r="C7" s="74"/>
      <c r="D7" s="74"/>
      <c r="E7" s="74"/>
      <c r="F7" s="74"/>
      <c r="G7" s="74"/>
      <c r="H7" s="74"/>
    </row>
    <row r="8" spans="1:13" ht="16.2" thickBot="1" x14ac:dyDescent="0.35">
      <c r="A8" s="74"/>
      <c r="B8" s="74"/>
      <c r="C8" s="74"/>
      <c r="D8" s="74"/>
      <c r="E8" s="74"/>
      <c r="F8" s="74"/>
      <c r="G8" s="74"/>
      <c r="H8" s="74"/>
    </row>
    <row r="9" spans="1:13" s="32" customFormat="1" ht="31.2" x14ac:dyDescent="0.25">
      <c r="A9" s="66" t="s">
        <v>37</v>
      </c>
      <c r="B9" s="67" t="s">
        <v>38</v>
      </c>
      <c r="C9" s="76"/>
      <c r="D9" s="76"/>
      <c r="E9" s="76"/>
      <c r="F9" s="76"/>
      <c r="G9" s="76"/>
      <c r="H9" s="76"/>
    </row>
    <row r="10" spans="1:13" s="32" customFormat="1" ht="15" x14ac:dyDescent="0.25">
      <c r="A10" s="68" t="s">
        <v>39</v>
      </c>
      <c r="B10" s="69">
        <v>0</v>
      </c>
      <c r="C10" s="76"/>
      <c r="D10" s="76"/>
      <c r="E10" s="76"/>
      <c r="F10" s="76"/>
      <c r="G10" s="76"/>
      <c r="H10" s="76"/>
    </row>
    <row r="11" spans="1:13" s="32" customFormat="1" ht="15" x14ac:dyDescent="0.25">
      <c r="A11" s="68" t="s">
        <v>40</v>
      </c>
      <c r="B11" s="69">
        <v>0</v>
      </c>
      <c r="C11" s="76"/>
      <c r="D11" s="76"/>
      <c r="E11" s="76"/>
      <c r="F11" s="76"/>
      <c r="G11" s="76"/>
      <c r="H11" s="76"/>
    </row>
    <row r="12" spans="1:13" s="32" customFormat="1" ht="15" x14ac:dyDescent="0.25">
      <c r="A12" s="68" t="s">
        <v>41</v>
      </c>
      <c r="B12" s="69">
        <v>0</v>
      </c>
      <c r="C12" s="76"/>
      <c r="D12" s="76"/>
      <c r="E12" s="76"/>
      <c r="F12" s="76"/>
      <c r="G12" s="76"/>
      <c r="H12" s="76"/>
    </row>
    <row r="13" spans="1:13" s="32" customFormat="1" ht="15" x14ac:dyDescent="0.25">
      <c r="A13" s="68" t="s">
        <v>42</v>
      </c>
      <c r="B13" s="69">
        <v>0</v>
      </c>
      <c r="C13" s="76"/>
      <c r="D13" s="76"/>
      <c r="E13" s="76"/>
      <c r="F13" s="76"/>
      <c r="G13" s="76"/>
      <c r="H13" s="76"/>
    </row>
    <row r="14" spans="1:13" s="32" customFormat="1" ht="15" x14ac:dyDescent="0.25">
      <c r="A14" s="68" t="s">
        <v>43</v>
      </c>
      <c r="B14" s="69">
        <v>0</v>
      </c>
      <c r="C14" s="76"/>
      <c r="D14" s="76"/>
      <c r="E14" s="76"/>
      <c r="F14" s="76"/>
      <c r="G14" s="76"/>
      <c r="H14" s="76"/>
    </row>
    <row r="15" spans="1:13" s="32" customFormat="1" ht="15" x14ac:dyDescent="0.25">
      <c r="A15" s="68" t="s">
        <v>44</v>
      </c>
      <c r="B15" s="69">
        <v>0</v>
      </c>
      <c r="C15" s="76"/>
      <c r="D15" s="76"/>
      <c r="E15" s="76"/>
      <c r="F15" s="76"/>
      <c r="G15" s="76"/>
      <c r="H15" s="76"/>
      <c r="M15" s="41"/>
    </row>
    <row r="16" spans="1:13" s="32" customFormat="1" ht="15" x14ac:dyDescent="0.25">
      <c r="A16" s="68" t="s">
        <v>45</v>
      </c>
      <c r="B16" s="69">
        <v>0</v>
      </c>
      <c r="C16" s="76"/>
      <c r="D16" s="76"/>
      <c r="E16" s="76"/>
      <c r="F16" s="76"/>
      <c r="G16" s="76"/>
      <c r="H16" s="76"/>
    </row>
    <row r="17" spans="1:8" s="32" customFormat="1" ht="15" x14ac:dyDescent="0.25">
      <c r="A17" s="68" t="s">
        <v>46</v>
      </c>
      <c r="B17" s="69">
        <v>0</v>
      </c>
      <c r="C17" s="76"/>
      <c r="D17" s="76"/>
      <c r="E17" s="76"/>
      <c r="F17" s="76"/>
      <c r="G17" s="76"/>
      <c r="H17" s="76"/>
    </row>
    <row r="18" spans="1:8" s="32" customFormat="1" ht="15" x14ac:dyDescent="0.25">
      <c r="A18" s="68" t="s">
        <v>47</v>
      </c>
      <c r="B18" s="69">
        <v>0</v>
      </c>
      <c r="C18" s="76"/>
      <c r="D18" s="76"/>
      <c r="E18" s="76"/>
      <c r="F18" s="76"/>
      <c r="G18" s="76"/>
      <c r="H18" s="76"/>
    </row>
    <row r="19" spans="1:8" s="32" customFormat="1" ht="15" x14ac:dyDescent="0.25">
      <c r="A19" s="68" t="s">
        <v>48</v>
      </c>
      <c r="B19" s="69">
        <v>0</v>
      </c>
      <c r="C19" s="76"/>
      <c r="D19" s="76"/>
      <c r="E19" s="76"/>
      <c r="F19" s="76"/>
      <c r="G19" s="76"/>
      <c r="H19" s="76"/>
    </row>
    <row r="20" spans="1:8" s="32" customFormat="1" ht="15" x14ac:dyDescent="0.25">
      <c r="A20" s="68" t="s">
        <v>49</v>
      </c>
      <c r="B20" s="69">
        <v>0</v>
      </c>
      <c r="C20" s="76"/>
      <c r="D20" s="76"/>
      <c r="E20" s="76"/>
      <c r="F20" s="76"/>
      <c r="G20" s="76"/>
      <c r="H20" s="76"/>
    </row>
    <row r="21" spans="1:8" s="32" customFormat="1" ht="15" x14ac:dyDescent="0.25">
      <c r="A21" s="68" t="s">
        <v>50</v>
      </c>
      <c r="B21" s="69">
        <v>0</v>
      </c>
      <c r="C21" s="76"/>
      <c r="D21" s="76"/>
      <c r="E21" s="76"/>
      <c r="F21" s="76"/>
      <c r="G21" s="76"/>
      <c r="H21" s="76"/>
    </row>
    <row r="22" spans="1:8" s="32" customFormat="1" ht="15" x14ac:dyDescent="0.25">
      <c r="A22" s="68" t="s">
        <v>51</v>
      </c>
      <c r="B22" s="69">
        <v>0</v>
      </c>
      <c r="C22" s="76"/>
      <c r="D22" s="76"/>
      <c r="E22" s="76"/>
      <c r="F22" s="76"/>
      <c r="G22" s="76"/>
      <c r="H22" s="76"/>
    </row>
    <row r="23" spans="1:8" s="32" customFormat="1" ht="15" x14ac:dyDescent="0.25">
      <c r="A23" s="68" t="s">
        <v>52</v>
      </c>
      <c r="B23" s="69">
        <v>0</v>
      </c>
      <c r="C23" s="76"/>
      <c r="D23" s="76"/>
      <c r="E23" s="76"/>
      <c r="F23" s="76"/>
      <c r="G23" s="76"/>
      <c r="H23" s="76"/>
    </row>
    <row r="24" spans="1:8" s="32" customFormat="1" ht="15" x14ac:dyDescent="0.25">
      <c r="A24" s="68" t="s">
        <v>53</v>
      </c>
      <c r="B24" s="69">
        <v>0</v>
      </c>
      <c r="C24" s="76"/>
      <c r="D24" s="76"/>
      <c r="E24" s="76"/>
      <c r="F24" s="76"/>
      <c r="G24" s="76"/>
      <c r="H24" s="76"/>
    </row>
    <row r="25" spans="1:8" s="32" customFormat="1" ht="15" x14ac:dyDescent="0.25">
      <c r="A25" s="68" t="s">
        <v>54</v>
      </c>
      <c r="B25" s="69">
        <v>0</v>
      </c>
      <c r="C25" s="76"/>
      <c r="D25" s="76"/>
      <c r="E25" s="76"/>
      <c r="F25" s="76"/>
      <c r="G25" s="76"/>
      <c r="H25" s="76"/>
    </row>
    <row r="26" spans="1:8" s="32" customFormat="1" ht="15" x14ac:dyDescent="0.25">
      <c r="A26" s="68" t="s">
        <v>55</v>
      </c>
      <c r="B26" s="69">
        <v>0</v>
      </c>
      <c r="C26" s="76"/>
      <c r="D26" s="76"/>
      <c r="E26" s="76"/>
      <c r="F26" s="76"/>
      <c r="G26" s="76"/>
      <c r="H26" s="76"/>
    </row>
    <row r="27" spans="1:8" s="32" customFormat="1" ht="15" x14ac:dyDescent="0.25">
      <c r="A27" s="68" t="s">
        <v>56</v>
      </c>
      <c r="B27" s="69">
        <v>0</v>
      </c>
      <c r="C27" s="76"/>
      <c r="D27" s="76"/>
      <c r="E27" s="76"/>
      <c r="F27" s="76"/>
      <c r="G27" s="76"/>
      <c r="H27" s="76"/>
    </row>
    <row r="28" spans="1:8" s="32" customFormat="1" ht="15.6" thickBot="1" x14ac:dyDescent="0.3">
      <c r="A28" s="70" t="s">
        <v>57</v>
      </c>
      <c r="B28" s="71">
        <v>0</v>
      </c>
      <c r="C28" s="76"/>
      <c r="D28" s="76"/>
      <c r="E28" s="76"/>
      <c r="F28" s="76"/>
      <c r="G28" s="76"/>
      <c r="H28" s="76"/>
    </row>
    <row r="29" spans="1:8" s="32" customFormat="1" ht="16.2" thickBot="1" x14ac:dyDescent="0.3">
      <c r="A29" s="72" t="s">
        <v>58</v>
      </c>
      <c r="B29" s="73">
        <f>AVERAGE(B10:B28)</f>
        <v>0</v>
      </c>
      <c r="C29" s="76"/>
      <c r="D29" s="76"/>
      <c r="E29" s="76"/>
      <c r="F29" s="76"/>
      <c r="G29" s="76"/>
      <c r="H29" s="76"/>
    </row>
    <row r="30" spans="1:8" ht="15.6" x14ac:dyDescent="0.3">
      <c r="A30" s="74"/>
      <c r="B30" s="74"/>
      <c r="C30" s="74"/>
      <c r="D30" s="74"/>
      <c r="E30" s="74"/>
      <c r="F30" s="74"/>
      <c r="G30" s="74"/>
      <c r="H30" s="74"/>
    </row>
    <row r="31" spans="1:8" ht="15.6" x14ac:dyDescent="0.3">
      <c r="A31" s="74"/>
      <c r="B31" s="74"/>
      <c r="C31" s="74"/>
      <c r="D31" s="74"/>
      <c r="E31" s="74"/>
      <c r="F31" s="74"/>
      <c r="G31" s="74"/>
      <c r="H31" s="74"/>
    </row>
    <row r="32" spans="1:8" ht="15.6" x14ac:dyDescent="0.3">
      <c r="A32" s="108" t="s">
        <v>29</v>
      </c>
      <c r="B32" s="108"/>
      <c r="C32" s="108"/>
      <c r="D32" s="108"/>
      <c r="E32" s="108"/>
      <c r="F32" s="108"/>
      <c r="G32" s="108"/>
      <c r="H32" s="108"/>
    </row>
    <row r="33" spans="1:8" ht="15.6" x14ac:dyDescent="0.3">
      <c r="A33" s="19"/>
      <c r="B33" s="19"/>
      <c r="C33" s="19"/>
      <c r="D33" s="19"/>
      <c r="E33" s="19"/>
      <c r="F33" s="19"/>
      <c r="G33" s="19"/>
      <c r="H33" s="19"/>
    </row>
    <row r="34" spans="1:8" ht="15.6" x14ac:dyDescent="0.3">
      <c r="A34" s="74"/>
      <c r="B34" s="74"/>
      <c r="C34" s="74"/>
      <c r="D34" s="74"/>
      <c r="E34" s="74"/>
      <c r="F34" s="74"/>
      <c r="G34" s="74"/>
      <c r="H34" s="74"/>
    </row>
    <row r="35" spans="1:8" ht="15.6" x14ac:dyDescent="0.3">
      <c r="A35" s="74"/>
      <c r="B35" s="74"/>
      <c r="C35" s="74"/>
      <c r="D35" s="74"/>
      <c r="E35" s="74"/>
      <c r="F35" s="74"/>
      <c r="G35" s="74"/>
      <c r="H35" s="74"/>
    </row>
    <row r="36" spans="1:8" ht="15.6" x14ac:dyDescent="0.3">
      <c r="A36" s="74"/>
      <c r="B36" s="74"/>
      <c r="C36" s="74"/>
      <c r="D36" s="74"/>
      <c r="E36" s="74"/>
      <c r="F36" s="74"/>
      <c r="G36" s="74"/>
      <c r="H36" s="74"/>
    </row>
    <row r="37" spans="1:8" ht="15.6" x14ac:dyDescent="0.3">
      <c r="A37" s="109" t="s">
        <v>30</v>
      </c>
      <c r="B37" s="109"/>
      <c r="C37" s="77"/>
      <c r="D37" s="109" t="s">
        <v>31</v>
      </c>
      <c r="E37" s="109"/>
      <c r="F37" s="109"/>
      <c r="G37" s="77"/>
      <c r="H37" s="74"/>
    </row>
    <row r="38" spans="1:8" ht="15.6" x14ac:dyDescent="0.3">
      <c r="A38" s="109"/>
      <c r="B38" s="109"/>
      <c r="C38" s="77"/>
      <c r="D38" s="109"/>
      <c r="E38" s="109"/>
      <c r="F38" s="109"/>
      <c r="G38" s="77"/>
      <c r="H38" s="74"/>
    </row>
    <row r="39" spans="1:8" ht="15.6" x14ac:dyDescent="0.3">
      <c r="A39" s="74"/>
      <c r="B39" s="74"/>
      <c r="C39" s="74"/>
      <c r="D39" s="74"/>
      <c r="E39" s="74"/>
      <c r="F39" s="74"/>
      <c r="G39" s="74"/>
      <c r="H39" s="74"/>
    </row>
    <row r="40" spans="1:8" ht="15.6" x14ac:dyDescent="0.3">
      <c r="A40" s="74"/>
      <c r="B40" s="74"/>
      <c r="C40" s="74"/>
      <c r="D40" s="74"/>
      <c r="E40" s="74"/>
      <c r="F40" s="74"/>
      <c r="G40" s="74"/>
      <c r="H40" s="74"/>
    </row>
    <row r="41" spans="1:8" ht="15.6" x14ac:dyDescent="0.3">
      <c r="A41" s="109" t="s">
        <v>32</v>
      </c>
      <c r="B41" s="109"/>
      <c r="C41" s="77"/>
      <c r="D41" s="77"/>
      <c r="E41" s="109" t="s">
        <v>32</v>
      </c>
      <c r="F41" s="109"/>
      <c r="G41" s="77"/>
      <c r="H41" s="74"/>
    </row>
    <row r="42" spans="1:8" ht="15.6" x14ac:dyDescent="0.3">
      <c r="A42" s="109"/>
      <c r="B42" s="109"/>
      <c r="C42" s="77"/>
      <c r="D42" s="77"/>
      <c r="E42" s="109"/>
      <c r="F42" s="109"/>
      <c r="G42" s="77"/>
      <c r="H42" s="74"/>
    </row>
    <row r="43" spans="1:8" ht="15.6" x14ac:dyDescent="0.3">
      <c r="A43" s="74"/>
      <c r="B43" s="74"/>
      <c r="C43" s="74"/>
      <c r="D43" s="74"/>
      <c r="E43" s="74"/>
      <c r="F43" s="74"/>
      <c r="G43" s="74"/>
      <c r="H43" s="74"/>
    </row>
    <row r="44" spans="1:8" ht="15.6" x14ac:dyDescent="0.3">
      <c r="A44" s="74"/>
      <c r="B44" s="74"/>
      <c r="C44" s="74"/>
      <c r="D44" s="74"/>
      <c r="E44" s="74"/>
      <c r="F44" s="74"/>
      <c r="G44" s="74"/>
      <c r="H44" s="74"/>
    </row>
    <row r="45" spans="1:8" ht="15.6" x14ac:dyDescent="0.3">
      <c r="A45" s="74"/>
      <c r="B45" s="74"/>
      <c r="C45" s="74"/>
      <c r="D45" s="74"/>
      <c r="E45" s="74"/>
      <c r="F45" s="74"/>
      <c r="G45" s="74"/>
      <c r="H45" s="74"/>
    </row>
    <row r="46" spans="1:8" ht="15.6" x14ac:dyDescent="0.3">
      <c r="A46" s="74"/>
      <c r="B46" s="74"/>
      <c r="C46" s="74"/>
      <c r="D46" s="74"/>
      <c r="E46" s="74"/>
      <c r="F46" s="74"/>
      <c r="G46" s="74"/>
      <c r="H46" s="74"/>
    </row>
    <row r="47" spans="1:8" ht="15.6" x14ac:dyDescent="0.3">
      <c r="A47" s="74"/>
      <c r="B47" s="74"/>
      <c r="C47" s="74"/>
      <c r="D47" s="74"/>
      <c r="E47" s="74"/>
      <c r="F47" s="74"/>
      <c r="G47" s="74"/>
      <c r="H47" s="74"/>
    </row>
    <row r="48" spans="1:8" ht="15.6" x14ac:dyDescent="0.3">
      <c r="A48" s="74"/>
      <c r="B48" s="74"/>
      <c r="C48" s="74"/>
      <c r="D48" s="74"/>
      <c r="E48" s="74"/>
      <c r="F48" s="74"/>
      <c r="G48" s="74"/>
      <c r="H48" s="74"/>
    </row>
    <row r="49" spans="1:8" ht="15.6" x14ac:dyDescent="0.3">
      <c r="A49" s="74"/>
      <c r="B49" s="74"/>
      <c r="C49" s="74"/>
      <c r="D49" s="74"/>
      <c r="E49" s="74"/>
      <c r="F49" s="74"/>
      <c r="G49" s="74"/>
      <c r="H49" s="74"/>
    </row>
    <row r="50" spans="1:8" ht="15.6" x14ac:dyDescent="0.3">
      <c r="A50" s="74"/>
      <c r="B50" s="74"/>
      <c r="C50" s="74"/>
      <c r="D50" s="74"/>
      <c r="E50" s="74"/>
      <c r="F50" s="74"/>
      <c r="G50" s="74"/>
      <c r="H50" s="74"/>
    </row>
  </sheetData>
  <mergeCells count="5">
    <mergeCell ref="A32:H32"/>
    <mergeCell ref="A37:B38"/>
    <mergeCell ref="A41:B42"/>
    <mergeCell ref="E41:F42"/>
    <mergeCell ref="D37:F3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4"/>
  <sheetViews>
    <sheetView zoomScale="70" zoomScaleNormal="70" zoomScaleSheetLayoutView="75" workbookViewId="0">
      <selection activeCell="L23" sqref="L23"/>
    </sheetView>
  </sheetViews>
  <sheetFormatPr baseColWidth="10" defaultColWidth="11.5546875" defaultRowHeight="13.8" x14ac:dyDescent="0.25"/>
  <cols>
    <col min="1" max="1" width="11.6640625" style="25" customWidth="1"/>
    <col min="2" max="2" width="84.44140625" style="24" customWidth="1"/>
    <col min="3" max="3" width="14.44140625" style="23" customWidth="1"/>
    <col min="4" max="4" width="14.44140625" style="22" customWidth="1"/>
    <col min="5" max="5" width="18.109375" style="21" customWidth="1"/>
    <col min="6" max="6" width="22.33203125" style="21" bestFit="1" customWidth="1"/>
    <col min="7" max="8" width="20.6640625" style="21" customWidth="1"/>
    <col min="9" max="16384" width="11.5546875" style="20"/>
  </cols>
  <sheetData>
    <row r="1" spans="1:8" ht="17.399999999999999" x14ac:dyDescent="0.3">
      <c r="A1" s="63" t="s">
        <v>92</v>
      </c>
      <c r="B1" s="64"/>
    </row>
    <row r="2" spans="1:8" ht="17.399999999999999" x14ac:dyDescent="0.3">
      <c r="A2" s="15" t="s">
        <v>1</v>
      </c>
      <c r="B2" s="64"/>
    </row>
    <row r="3" spans="1:8" ht="17.399999999999999" x14ac:dyDescent="0.3">
      <c r="A3" s="15" t="s">
        <v>2</v>
      </c>
      <c r="B3" s="64"/>
    </row>
    <row r="5" spans="1:8" ht="16.2" thickBot="1" x14ac:dyDescent="0.35">
      <c r="A5" s="43" t="s">
        <v>59</v>
      </c>
      <c r="B5" s="44" t="s">
        <v>60</v>
      </c>
      <c r="C5" s="45" t="s">
        <v>61</v>
      </c>
      <c r="D5" s="46" t="s">
        <v>62</v>
      </c>
      <c r="E5" s="46" t="s">
        <v>63</v>
      </c>
      <c r="F5" s="46" t="s">
        <v>64</v>
      </c>
      <c r="G5" s="46" t="s">
        <v>65</v>
      </c>
      <c r="H5" s="47" t="s">
        <v>66</v>
      </c>
    </row>
    <row r="6" spans="1:8" ht="14.4" thickTop="1" x14ac:dyDescent="0.25">
      <c r="A6" s="78"/>
      <c r="B6" s="79"/>
      <c r="C6" s="79"/>
      <c r="D6" s="80"/>
      <c r="E6" s="79"/>
      <c r="F6" s="79"/>
      <c r="G6" s="79"/>
      <c r="H6" s="81"/>
    </row>
    <row r="7" spans="1:8" ht="15.6" x14ac:dyDescent="0.25">
      <c r="A7" s="82">
        <v>1</v>
      </c>
      <c r="B7" s="83" t="s">
        <v>67</v>
      </c>
      <c r="C7" s="84"/>
      <c r="D7" s="85"/>
      <c r="E7" s="86"/>
      <c r="F7" s="87">
        <f>SUM(F8:F11)</f>
        <v>0</v>
      </c>
      <c r="G7" s="87"/>
      <c r="H7" s="88">
        <f>SUM(H8:H11)</f>
        <v>0</v>
      </c>
    </row>
    <row r="8" spans="1:8" x14ac:dyDescent="0.25">
      <c r="A8" s="57">
        <f>+A7+0.1</f>
        <v>1.1000000000000001</v>
      </c>
      <c r="B8" s="58" t="s">
        <v>68</v>
      </c>
      <c r="C8" s="49" t="s">
        <v>69</v>
      </c>
      <c r="D8" s="49">
        <v>1</v>
      </c>
      <c r="E8" s="105"/>
      <c r="F8" s="50">
        <f>E8*D8</f>
        <v>0</v>
      </c>
      <c r="G8" s="105"/>
      <c r="H8" s="50">
        <f>G8*D8</f>
        <v>0</v>
      </c>
    </row>
    <row r="9" spans="1:8" x14ac:dyDescent="0.25">
      <c r="A9" s="57">
        <f>+A8+0.1</f>
        <v>1.2000000000000002</v>
      </c>
      <c r="B9" s="58" t="s">
        <v>70</v>
      </c>
      <c r="C9" s="49" t="s">
        <v>71</v>
      </c>
      <c r="D9" s="49">
        <v>300</v>
      </c>
      <c r="E9" s="105"/>
      <c r="F9" s="50">
        <f>E9*D9</f>
        <v>0</v>
      </c>
      <c r="G9" s="105"/>
      <c r="H9" s="50">
        <f>G9*D9</f>
        <v>0</v>
      </c>
    </row>
    <row r="10" spans="1:8" x14ac:dyDescent="0.25">
      <c r="A10" s="57">
        <f>+A9+0.1</f>
        <v>1.3000000000000003</v>
      </c>
      <c r="B10" s="58" t="s">
        <v>72</v>
      </c>
      <c r="C10" s="49" t="s">
        <v>73</v>
      </c>
      <c r="D10" s="49">
        <v>10</v>
      </c>
      <c r="E10" s="105"/>
      <c r="F10" s="50">
        <f>E10*D10</f>
        <v>0</v>
      </c>
      <c r="G10" s="105"/>
      <c r="H10" s="50">
        <f>G10*D10</f>
        <v>0</v>
      </c>
    </row>
    <row r="11" spans="1:8" x14ac:dyDescent="0.25">
      <c r="A11" s="57">
        <f>+A10+0.1</f>
        <v>1.4000000000000004</v>
      </c>
      <c r="B11" s="58" t="s">
        <v>74</v>
      </c>
      <c r="C11" s="49" t="s">
        <v>75</v>
      </c>
      <c r="D11" s="49">
        <v>1</v>
      </c>
      <c r="E11" s="105"/>
      <c r="F11" s="50">
        <f>E11*D11</f>
        <v>0</v>
      </c>
      <c r="G11" s="105"/>
      <c r="H11" s="50">
        <f>G11*D11</f>
        <v>0</v>
      </c>
    </row>
    <row r="12" spans="1:8" x14ac:dyDescent="0.25">
      <c r="A12" s="89"/>
      <c r="B12" s="90"/>
      <c r="C12" s="91"/>
      <c r="D12" s="91"/>
      <c r="E12" s="92"/>
      <c r="F12" s="92"/>
      <c r="G12" s="92"/>
      <c r="H12" s="93"/>
    </row>
    <row r="13" spans="1:8" ht="15.6" x14ac:dyDescent="0.25">
      <c r="A13" s="94">
        <f>A7+1</f>
        <v>2</v>
      </c>
      <c r="B13" s="95" t="s">
        <v>76</v>
      </c>
      <c r="C13" s="96"/>
      <c r="D13" s="97"/>
      <c r="E13" s="98"/>
      <c r="F13" s="99">
        <f>SUM(F14:F20)</f>
        <v>0</v>
      </c>
      <c r="G13" s="100"/>
      <c r="H13" s="101">
        <f>SUM(H14:H20)</f>
        <v>0</v>
      </c>
    </row>
    <row r="14" spans="1:8" x14ac:dyDescent="0.25">
      <c r="A14" s="57">
        <f t="shared" ref="A14:A20" si="0">+A13+0.1</f>
        <v>2.1</v>
      </c>
      <c r="B14" s="48" t="s">
        <v>77</v>
      </c>
      <c r="C14" s="49" t="s">
        <v>78</v>
      </c>
      <c r="D14" s="49">
        <v>40</v>
      </c>
      <c r="E14" s="105"/>
      <c r="F14" s="50">
        <f t="shared" ref="F14:F20" si="1">E14*D14</f>
        <v>0</v>
      </c>
      <c r="G14" s="105"/>
      <c r="H14" s="50">
        <f t="shared" ref="H14:H20" si="2">G14*D14</f>
        <v>0</v>
      </c>
    </row>
    <row r="15" spans="1:8" ht="27.6" x14ac:dyDescent="0.25">
      <c r="A15" s="57">
        <f t="shared" si="0"/>
        <v>2.2000000000000002</v>
      </c>
      <c r="B15" s="48" t="s">
        <v>79</v>
      </c>
      <c r="C15" s="49" t="s">
        <v>80</v>
      </c>
      <c r="D15" s="49">
        <v>15</v>
      </c>
      <c r="E15" s="105"/>
      <c r="F15" s="50">
        <f t="shared" si="1"/>
        <v>0</v>
      </c>
      <c r="G15" s="105"/>
      <c r="H15" s="50">
        <f>G15*F15</f>
        <v>0</v>
      </c>
    </row>
    <row r="16" spans="1:8" x14ac:dyDescent="0.25">
      <c r="A16" s="57">
        <f t="shared" si="0"/>
        <v>2.3000000000000003</v>
      </c>
      <c r="B16" s="48" t="s">
        <v>81</v>
      </c>
      <c r="C16" s="49" t="s">
        <v>69</v>
      </c>
      <c r="D16" s="49">
        <v>1</v>
      </c>
      <c r="E16" s="105"/>
      <c r="F16" s="50">
        <f t="shared" si="1"/>
        <v>0</v>
      </c>
      <c r="G16" s="105"/>
      <c r="H16" s="50">
        <f>G16*F16</f>
        <v>0</v>
      </c>
    </row>
    <row r="17" spans="1:8" x14ac:dyDescent="0.25">
      <c r="A17" s="57">
        <f t="shared" si="0"/>
        <v>2.4000000000000004</v>
      </c>
      <c r="B17" s="48" t="s">
        <v>82</v>
      </c>
      <c r="C17" s="49" t="s">
        <v>73</v>
      </c>
      <c r="D17" s="49">
        <v>15</v>
      </c>
      <c r="E17" s="105"/>
      <c r="F17" s="50">
        <f t="shared" si="1"/>
        <v>0</v>
      </c>
      <c r="G17" s="105"/>
      <c r="H17" s="50">
        <f t="shared" si="2"/>
        <v>0</v>
      </c>
    </row>
    <row r="18" spans="1:8" x14ac:dyDescent="0.25">
      <c r="A18" s="57">
        <f t="shared" si="0"/>
        <v>2.5000000000000004</v>
      </c>
      <c r="B18" s="48" t="s">
        <v>83</v>
      </c>
      <c r="C18" s="49" t="s">
        <v>73</v>
      </c>
      <c r="D18" s="49">
        <v>15</v>
      </c>
      <c r="E18" s="105"/>
      <c r="F18" s="50">
        <f t="shared" si="1"/>
        <v>0</v>
      </c>
      <c r="G18" s="105"/>
      <c r="H18" s="50">
        <f t="shared" si="2"/>
        <v>0</v>
      </c>
    </row>
    <row r="19" spans="1:8" x14ac:dyDescent="0.25">
      <c r="A19" s="57">
        <f t="shared" si="0"/>
        <v>2.6000000000000005</v>
      </c>
      <c r="B19" s="48" t="s">
        <v>84</v>
      </c>
      <c r="C19" s="49" t="s">
        <v>73</v>
      </c>
      <c r="D19" s="49">
        <v>25</v>
      </c>
      <c r="E19" s="105"/>
      <c r="F19" s="50">
        <f t="shared" si="1"/>
        <v>0</v>
      </c>
      <c r="G19" s="105"/>
      <c r="H19" s="50">
        <f t="shared" si="2"/>
        <v>0</v>
      </c>
    </row>
    <row r="20" spans="1:8" x14ac:dyDescent="0.25">
      <c r="A20" s="57">
        <f t="shared" si="0"/>
        <v>2.7000000000000006</v>
      </c>
      <c r="B20" s="48" t="s">
        <v>85</v>
      </c>
      <c r="C20" s="49" t="s">
        <v>71</v>
      </c>
      <c r="D20" s="49">
        <v>250</v>
      </c>
      <c r="E20" s="105"/>
      <c r="F20" s="50">
        <f t="shared" si="1"/>
        <v>0</v>
      </c>
      <c r="G20" s="105"/>
      <c r="H20" s="50">
        <f t="shared" si="2"/>
        <v>0</v>
      </c>
    </row>
    <row r="21" spans="1:8" x14ac:dyDescent="0.25">
      <c r="A21" s="102"/>
      <c r="B21" s="59"/>
      <c r="C21" s="60"/>
      <c r="D21" s="60"/>
      <c r="E21" s="61"/>
      <c r="F21" s="61"/>
      <c r="G21" s="61"/>
      <c r="H21" s="62"/>
    </row>
    <row r="22" spans="1:8" ht="15.6" x14ac:dyDescent="0.25">
      <c r="A22" s="94">
        <f>A13+1</f>
        <v>3</v>
      </c>
      <c r="B22" s="95" t="s">
        <v>86</v>
      </c>
      <c r="C22" s="103"/>
      <c r="D22" s="97"/>
      <c r="E22" s="98"/>
      <c r="F22" s="99">
        <f>SUM(F23:F27)</f>
        <v>0</v>
      </c>
      <c r="G22" s="100"/>
      <c r="H22" s="101">
        <f>SUM(H23:H27)</f>
        <v>0</v>
      </c>
    </row>
    <row r="23" spans="1:8" ht="27.6" x14ac:dyDescent="0.25">
      <c r="A23" s="57">
        <f>+A22+0.1</f>
        <v>3.1</v>
      </c>
      <c r="B23" s="48" t="s">
        <v>95</v>
      </c>
      <c r="C23" s="49" t="s">
        <v>69</v>
      </c>
      <c r="D23" s="49">
        <v>1</v>
      </c>
      <c r="E23" s="105"/>
      <c r="F23" s="50">
        <f>E23*D23</f>
        <v>0</v>
      </c>
      <c r="G23" s="105"/>
      <c r="H23" s="50">
        <f>G23*D23</f>
        <v>0</v>
      </c>
    </row>
    <row r="24" spans="1:8" x14ac:dyDescent="0.25">
      <c r="A24" s="57">
        <f>+A23+0.1</f>
        <v>3.2</v>
      </c>
      <c r="B24" s="48" t="s">
        <v>87</v>
      </c>
      <c r="C24" s="49" t="s">
        <v>69</v>
      </c>
      <c r="D24" s="49">
        <v>1</v>
      </c>
      <c r="E24" s="105"/>
      <c r="F24" s="50">
        <f>E24*D24</f>
        <v>0</v>
      </c>
      <c r="G24" s="105"/>
      <c r="H24" s="50">
        <f>G24*D24</f>
        <v>0</v>
      </c>
    </row>
    <row r="25" spans="1:8" x14ac:dyDescent="0.25">
      <c r="A25" s="57">
        <f>+A24+0.1</f>
        <v>3.3000000000000003</v>
      </c>
      <c r="B25" s="48" t="s">
        <v>88</v>
      </c>
      <c r="C25" s="49" t="s">
        <v>69</v>
      </c>
      <c r="D25" s="49">
        <v>1</v>
      </c>
      <c r="E25" s="105"/>
      <c r="F25" s="50">
        <f>E25*D25</f>
        <v>0</v>
      </c>
      <c r="G25" s="105"/>
      <c r="H25" s="50">
        <f>G25*D25</f>
        <v>0</v>
      </c>
    </row>
    <row r="26" spans="1:8" x14ac:dyDescent="0.25">
      <c r="A26" s="57">
        <f>+A25+0.1</f>
        <v>3.4000000000000004</v>
      </c>
      <c r="B26" s="48" t="s">
        <v>89</v>
      </c>
      <c r="C26" s="49" t="s">
        <v>69</v>
      </c>
      <c r="D26" s="49">
        <v>1</v>
      </c>
      <c r="E26" s="105"/>
      <c r="F26" s="50">
        <f>E26*D26</f>
        <v>0</v>
      </c>
      <c r="G26" s="105"/>
      <c r="H26" s="50">
        <f>G26*D26</f>
        <v>0</v>
      </c>
    </row>
    <row r="27" spans="1:8" x14ac:dyDescent="0.25">
      <c r="A27" s="57">
        <f>+A26+0.1</f>
        <v>3.5000000000000004</v>
      </c>
      <c r="B27" s="48" t="s">
        <v>90</v>
      </c>
      <c r="C27" s="49" t="s">
        <v>69</v>
      </c>
      <c r="D27" s="49">
        <v>1</v>
      </c>
      <c r="E27" s="105"/>
      <c r="F27" s="50">
        <f>E27*D27</f>
        <v>0</v>
      </c>
      <c r="G27" s="105"/>
      <c r="H27" s="50">
        <f>G27*D27</f>
        <v>0</v>
      </c>
    </row>
    <row r="28" spans="1:8" ht="14.4" thickBot="1" x14ac:dyDescent="0.3">
      <c r="A28" s="51"/>
      <c r="B28" s="52"/>
      <c r="C28" s="53"/>
      <c r="D28" s="54"/>
      <c r="E28" s="55"/>
      <c r="F28" s="55"/>
      <c r="G28" s="55"/>
      <c r="H28" s="55"/>
    </row>
    <row r="29" spans="1:8" ht="21.6" thickBot="1" x14ac:dyDescent="0.45">
      <c r="A29" s="56" t="s">
        <v>91</v>
      </c>
      <c r="B29" s="56"/>
      <c r="C29" s="56"/>
      <c r="D29" s="56"/>
      <c r="E29" s="56"/>
      <c r="F29" s="65">
        <f>+F7+F13+F22</f>
        <v>0</v>
      </c>
      <c r="G29" s="56"/>
      <c r="H29" s="65">
        <f>+H7+H13+H22</f>
        <v>0</v>
      </c>
    </row>
    <row r="32" spans="1:8" ht="15.6" x14ac:dyDescent="0.3">
      <c r="A32" s="108" t="s">
        <v>29</v>
      </c>
      <c r="B32" s="108"/>
      <c r="C32" s="108"/>
      <c r="D32" s="108"/>
      <c r="E32" s="108"/>
      <c r="F32" s="108"/>
      <c r="G32" s="108"/>
      <c r="H32" s="108"/>
    </row>
    <row r="33" spans="1:8" ht="15.6" x14ac:dyDescent="0.3">
      <c r="A33" s="19"/>
      <c r="B33" s="19"/>
      <c r="C33" s="19"/>
      <c r="D33" s="19"/>
      <c r="E33" s="19"/>
      <c r="F33" s="19"/>
      <c r="G33" s="19"/>
      <c r="H33" s="19"/>
    </row>
    <row r="34" spans="1:8" ht="14.4" x14ac:dyDescent="0.3">
      <c r="A34"/>
      <c r="B34"/>
      <c r="C34"/>
      <c r="D34"/>
      <c r="E34"/>
      <c r="F34"/>
      <c r="G34"/>
      <c r="H34"/>
    </row>
    <row r="35" spans="1:8" ht="14.4" x14ac:dyDescent="0.3">
      <c r="A35"/>
      <c r="B35"/>
      <c r="C35"/>
      <c r="D35"/>
      <c r="E35"/>
      <c r="F35"/>
      <c r="G35"/>
      <c r="H35"/>
    </row>
    <row r="36" spans="1:8" ht="14.4" x14ac:dyDescent="0.3">
      <c r="A36"/>
      <c r="B36"/>
      <c r="C36"/>
      <c r="D36"/>
      <c r="E36"/>
      <c r="F36"/>
      <c r="G36"/>
      <c r="H36"/>
    </row>
    <row r="37" spans="1:8" ht="14.4" x14ac:dyDescent="0.3">
      <c r="A37"/>
      <c r="B37"/>
      <c r="C37"/>
      <c r="D37"/>
      <c r="E37"/>
      <c r="F37"/>
      <c r="G37"/>
      <c r="H37"/>
    </row>
    <row r="38" spans="1:8" ht="14.4" x14ac:dyDescent="0.3">
      <c r="A38" s="107" t="s">
        <v>30</v>
      </c>
      <c r="B38" s="107"/>
      <c r="C38" s="16"/>
      <c r="D38" s="16"/>
      <c r="E38" s="107" t="s">
        <v>31</v>
      </c>
      <c r="F38" s="107"/>
      <c r="G38" s="16"/>
      <c r="H38"/>
    </row>
    <row r="39" spans="1:8" ht="14.4" x14ac:dyDescent="0.3">
      <c r="A39" s="107"/>
      <c r="B39" s="107"/>
      <c r="C39" s="16"/>
      <c r="D39" s="16"/>
      <c r="E39" s="107"/>
      <c r="F39" s="107"/>
      <c r="G39" s="16"/>
      <c r="H39"/>
    </row>
    <row r="40" spans="1:8" ht="14.4" x14ac:dyDescent="0.3">
      <c r="A40"/>
      <c r="B40"/>
      <c r="C40"/>
      <c r="D40"/>
      <c r="E40"/>
      <c r="F40"/>
      <c r="G40"/>
      <c r="H40"/>
    </row>
    <row r="41" spans="1:8" ht="14.4" x14ac:dyDescent="0.3">
      <c r="A41"/>
      <c r="B41"/>
      <c r="C41"/>
      <c r="D41"/>
      <c r="E41"/>
      <c r="F41"/>
      <c r="G41"/>
      <c r="H41"/>
    </row>
    <row r="42" spans="1:8" ht="14.4" x14ac:dyDescent="0.3">
      <c r="A42" s="107" t="s">
        <v>32</v>
      </c>
      <c r="B42" s="107"/>
      <c r="C42" s="16"/>
      <c r="D42" s="16"/>
      <c r="E42" s="107" t="s">
        <v>32</v>
      </c>
      <c r="F42" s="107"/>
      <c r="G42" s="16"/>
      <c r="H42"/>
    </row>
    <row r="43" spans="1:8" ht="14.4" x14ac:dyDescent="0.3">
      <c r="A43" s="107"/>
      <c r="B43" s="107"/>
      <c r="C43" s="16"/>
      <c r="D43" s="16"/>
      <c r="E43" s="107"/>
      <c r="F43" s="107"/>
      <c r="G43" s="16"/>
      <c r="H43"/>
    </row>
    <row r="44" spans="1:8" ht="14.4" x14ac:dyDescent="0.3">
      <c r="A44"/>
      <c r="B44"/>
      <c r="C44"/>
      <c r="D44"/>
      <c r="E44"/>
      <c r="F44"/>
      <c r="G44"/>
      <c r="H44"/>
    </row>
  </sheetData>
  <sheetProtection selectLockedCells="1" selectUnlockedCells="1"/>
  <mergeCells count="5">
    <mergeCell ref="A32:H32"/>
    <mergeCell ref="A38:B39"/>
    <mergeCell ref="E38:F39"/>
    <mergeCell ref="A42:B43"/>
    <mergeCell ref="E42:F43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67" firstPageNumber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0C122F-914F-457E-96BD-E83304FF01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A) RESUMEN DE LA OFERTA</vt:lpstr>
      <vt:lpstr>B) TRASLADO</vt:lpstr>
      <vt:lpstr>C) TAREAS COMPLEMENTARIAS</vt:lpstr>
      <vt:lpstr>'A) RESUMEN DE LA OFERTA'!Área_de_impresión</vt:lpstr>
      <vt:lpstr>'C) TAREAS COMPLEMENTARIAS'!Área_de_impresión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</cp:lastModifiedBy>
  <cp:revision/>
  <dcterms:created xsi:type="dcterms:W3CDTF">2012-02-09T18:55:17Z</dcterms:created>
  <dcterms:modified xsi:type="dcterms:W3CDTF">2023-07-10T16:48:18Z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